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ПОДГОТОВКА С ПРОЕКТАМИ\90109\"/>
    </mc:Choice>
  </mc:AlternateContent>
  <bookViews>
    <workbookView xWindow="0" yWindow="0" windowWidth="19200" windowHeight="12150"/>
  </bookViews>
  <sheets>
    <sheet name=" Населённая местность" sheetId="1" r:id="rId1"/>
    <sheet name="Лист1" sheetId="2" r:id="rId2"/>
  </sheets>
  <definedNames>
    <definedName name="_xlnm._FilterDatabase" localSheetId="0" hidden="1">' Населённая местность'!$A$13:$C$19</definedName>
    <definedName name="_xlnm.Print_Area" localSheetId="0">' Населённая местность'!$A$1:$C$23</definedName>
  </definedNames>
  <calcPr calcId="162913" refMode="R1C1"/>
</workbook>
</file>

<file path=xl/calcChain.xml><?xml version="1.0" encoding="utf-8"?>
<calcChain xmlns="http://schemas.openxmlformats.org/spreadsheetml/2006/main">
  <c r="G20" i="1" l="1"/>
  <c r="F20" i="1"/>
  <c r="E20" i="1"/>
  <c r="D20" i="1"/>
  <c r="E17" i="1"/>
  <c r="F17" i="1"/>
  <c r="G17" i="1"/>
  <c r="D17" i="1"/>
  <c r="G16" i="1"/>
  <c r="G15" i="1"/>
  <c r="C17" i="1" l="1"/>
  <c r="C18" i="1" l="1"/>
  <c r="C19" i="1" l="1"/>
</calcChain>
</file>

<file path=xl/sharedStrings.xml><?xml version="1.0" encoding="utf-8"?>
<sst xmlns="http://schemas.openxmlformats.org/spreadsheetml/2006/main" count="17" uniqueCount="17">
  <si>
    <t>№ п/п</t>
  </si>
  <si>
    <t>СВОДНЫЙ СМЕТНЫЙ РАСЧЁТ</t>
  </si>
  <si>
    <t>предельной стоимости закупки</t>
  </si>
  <si>
    <t>Стоимость, руб.</t>
  </si>
  <si>
    <t>Итого по сводному сметному расчёту, с НДС</t>
  </si>
  <si>
    <t>Итого по сводному сметному расчёту, без НДС</t>
  </si>
  <si>
    <t>НДС, 20 %</t>
  </si>
  <si>
    <t>Наименование объекта</t>
  </si>
  <si>
    <t>Составил: ___________________________</t>
  </si>
  <si>
    <t>Проверил: ___________________________</t>
  </si>
  <si>
    <t>Объект: Строительство ВЛ-10 кВ, СТП 25/10/0,4 кВ в Лазовском районе, в 4000 м на северо-запад от 6 км автодороги Лазо-Заповедное для потребителя Беломестнов С.А.</t>
  </si>
  <si>
    <t>Строительство ВЛ-10 кВ в Лазовском районе, в 4000 м на северо-запад от 6 км автодороги Лазо-Заповедное для потребителя Беломестнов С.А.</t>
  </si>
  <si>
    <t>Строительство СТП 25/10/0,4 кВ в Лазовском районе, в 4000 м на северо-запад от 6 км автодороги Лазо-Заповедное для потребителя Беломестнов С.А.</t>
  </si>
  <si>
    <t>материалы</t>
  </si>
  <si>
    <t>оборудование</t>
  </si>
  <si>
    <t>работы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</si>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</sst>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₽"/>
    <numFmt numFmtId="173" formatCode="0.0"/>
  </numFmts>
  <fonts count="14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8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8"/>
      <color theme="4" tint="0.7999816888943144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52">
    <xf numFmtId="0" fontId="0" fillId="0" borderId="0" xfId="0"/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right" vertical="top"/>
    </xf>
    <xf numFmtId="0" fontId="1" fillId="0" borderId="0" xfId="0" applyFont="1" applyFill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horizontal="right" vertical="top"/>
    </xf>
    <xf numFmtId="0" fontId="8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4" fontId="8" fillId="2" borderId="5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7" fillId="0" borderId="0" xfId="0" applyFont="1"/>
    <xf numFmtId="0" fontId="9" fillId="0" borderId="0" xfId="0" applyFont="1"/>
    <xf numFmtId="4" fontId="9" fillId="0" borderId="4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10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4" fontId="10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164" fontId="11" fillId="0" borderId="0" xfId="0" applyNumberFormat="1" applyFont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13" fillId="0" borderId="0" xfId="0" applyNumberFormat="1" applyFont="1" applyFill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4" fontId="11" fillId="0" borderId="0" xfId="0" applyNumberFormat="1" applyFont="1" applyFill="1" applyAlignment="1">
      <alignment horizontal="center" vertical="center"/>
    </xf>
    <xf numFmtId="4" fontId="11" fillId="0" borderId="0" xfId="0" applyNumberFormat="1" applyFont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173" fontId="11" fillId="0" borderId="0" xfId="0" applyNumberFormat="1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1</xdr:row>
      <xdr:rowOff>95250</xdr:rowOff>
    </xdr:from>
    <xdr:to>
      <xdr:col>7</xdr:col>
      <xdr:colOff>133350</xdr:colOff>
      <xdr:row>1</xdr:row>
      <xdr:rowOff>95250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295275"/>
          <a:ext cx="12277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P23"/>
  <sheetViews>
    <sheetView tabSelected="1" view="pageBreakPreview" topLeftCell="C3" zoomScale="85" zoomScaleNormal="85" zoomScaleSheetLayoutView="85" workbookViewId="0">
      <selection activeCell="J19" sqref="J19"/>
    </sheetView>
  </sheetViews>
  <sheetFormatPr defaultRowHeight="15.75" outlineLevelRow="2" x14ac:dyDescent="0.2"/>
  <cols>
    <col min="1" max="1" width="6.85546875" style="1" customWidth="1"/>
    <col min="2" max="2" width="76" style="1" customWidth="1"/>
    <col min="3" max="3" width="42.7109375" style="1" customWidth="1"/>
    <col min="4" max="4" width="18.7109375" style="42" customWidth="1"/>
    <col min="5" max="5" width="16" style="48" customWidth="1"/>
    <col min="6" max="7" width="17.7109375" style="48" customWidth="1"/>
    <col min="8" max="8" width="5.28515625" style="42" customWidth="1"/>
    <col min="9" max="16384" width="9.140625" style="1"/>
  </cols>
  <sheetData>
    <row r="1" spans="1:16" s="10" customFormat="1" outlineLevel="2" x14ac:dyDescent="0.25">
      <c r="A1" s="26"/>
      <c r="B1" s="27"/>
      <c r="C1" s="29"/>
      <c r="D1" s="42"/>
      <c r="E1" s="43"/>
      <c r="F1" s="43"/>
      <c r="G1" s="43"/>
      <c r="H1" s="44"/>
      <c r="I1" s="3"/>
      <c r="J1" s="3"/>
      <c r="L1" s="11"/>
      <c r="M1" s="11"/>
      <c r="N1" s="11"/>
      <c r="P1" s="11"/>
    </row>
    <row r="2" spans="1:16" s="10" customFormat="1" outlineLevel="1" x14ac:dyDescent="0.25">
      <c r="A2" s="28"/>
      <c r="B2" s="27"/>
      <c r="C2" s="30"/>
      <c r="D2" s="42"/>
      <c r="E2" s="43"/>
      <c r="F2" s="43"/>
      <c r="G2" s="43"/>
      <c r="H2" s="44"/>
      <c r="I2" s="3"/>
      <c r="J2" s="3"/>
      <c r="L2" s="11"/>
      <c r="M2" s="11"/>
      <c r="N2" s="11"/>
      <c r="P2" s="11"/>
    </row>
    <row r="3" spans="1:16" s="10" customFormat="1" outlineLevel="1" x14ac:dyDescent="0.25">
      <c r="A3" s="28"/>
      <c r="B3" s="27"/>
      <c r="C3" s="30"/>
      <c r="D3" s="42"/>
      <c r="E3" s="43"/>
      <c r="F3" s="43"/>
      <c r="G3" s="43"/>
      <c r="H3" s="44"/>
      <c r="I3" s="3"/>
      <c r="J3" s="3"/>
      <c r="L3" s="11"/>
      <c r="M3" s="11"/>
      <c r="N3" s="11"/>
      <c r="P3" s="11"/>
    </row>
    <row r="4" spans="1:16" s="10" customFormat="1" outlineLevel="1" x14ac:dyDescent="0.25">
      <c r="A4" s="28"/>
      <c r="B4" s="27"/>
      <c r="C4" s="30"/>
      <c r="D4" s="42"/>
      <c r="E4" s="43"/>
      <c r="F4" s="43"/>
      <c r="G4" s="43"/>
      <c r="H4" s="44"/>
      <c r="I4" s="3"/>
      <c r="J4" s="3"/>
      <c r="L4" s="11"/>
      <c r="M4" s="11"/>
      <c r="N4" s="11"/>
      <c r="P4" s="11"/>
    </row>
    <row r="5" spans="1:16" s="10" customFormat="1" outlineLevel="1" x14ac:dyDescent="0.25">
      <c r="A5" s="28"/>
      <c r="B5" s="27"/>
      <c r="C5" s="30"/>
      <c r="D5" s="42"/>
      <c r="E5" s="43"/>
      <c r="F5" s="43"/>
      <c r="G5" s="43"/>
      <c r="H5" s="44"/>
      <c r="I5" s="3"/>
      <c r="J5" s="3"/>
      <c r="L5" s="11"/>
      <c r="M5" s="11"/>
      <c r="N5" s="11"/>
      <c r="P5" s="11"/>
    </row>
    <row r="6" spans="1:16" s="3" customFormat="1" ht="36" customHeight="1" x14ac:dyDescent="0.25">
      <c r="A6" s="4"/>
      <c r="B6" s="2"/>
      <c r="C6" s="6"/>
      <c r="D6" s="42"/>
      <c r="E6" s="43"/>
      <c r="F6" s="43"/>
      <c r="G6" s="44"/>
      <c r="H6" s="44"/>
    </row>
    <row r="7" spans="1:16" s="3" customFormat="1" ht="15.75" customHeight="1" x14ac:dyDescent="0.25">
      <c r="A7" s="35" t="s">
        <v>1</v>
      </c>
      <c r="B7" s="35"/>
      <c r="C7" s="35"/>
      <c r="D7" s="45"/>
      <c r="E7" s="45"/>
      <c r="F7" s="45"/>
      <c r="G7" s="45"/>
      <c r="H7" s="44"/>
    </row>
    <row r="8" spans="1:16" s="3" customFormat="1" ht="15.75" customHeight="1" x14ac:dyDescent="0.25">
      <c r="A8" s="32" t="s">
        <v>2</v>
      </c>
      <c r="B8" s="32"/>
      <c r="C8" s="32"/>
      <c r="D8" s="42"/>
      <c r="E8" s="42"/>
      <c r="F8" s="42"/>
      <c r="G8" s="42"/>
      <c r="H8" s="44"/>
    </row>
    <row r="9" spans="1:16" s="3" customFormat="1" ht="15.75" customHeight="1" x14ac:dyDescent="0.25">
      <c r="A9" s="8"/>
      <c r="B9" s="8"/>
      <c r="C9" s="8"/>
      <c r="D9" s="42"/>
      <c r="E9" s="42"/>
      <c r="F9" s="42"/>
      <c r="G9" s="42"/>
      <c r="H9" s="44"/>
    </row>
    <row r="10" spans="1:16" s="3" customFormat="1" ht="42" customHeight="1" x14ac:dyDescent="0.25">
      <c r="A10" s="32" t="s">
        <v>10</v>
      </c>
      <c r="B10" s="32"/>
      <c r="C10" s="32"/>
      <c r="D10" s="42"/>
      <c r="E10" s="42"/>
      <c r="F10" s="42"/>
      <c r="G10" s="42"/>
      <c r="H10" s="44"/>
    </row>
    <row r="11" spans="1:16" s="3" customFormat="1" ht="15.75" customHeight="1" x14ac:dyDescent="0.25">
      <c r="A11" s="32"/>
      <c r="B11" s="32"/>
      <c r="C11" s="32"/>
      <c r="D11" s="42"/>
      <c r="E11" s="42"/>
      <c r="F11" s="42"/>
      <c r="G11" s="42"/>
      <c r="H11" s="44"/>
    </row>
    <row r="12" spans="1:16" s="3" customFormat="1" ht="15.75" customHeight="1" thickBot="1" x14ac:dyDescent="0.3">
      <c r="A12" s="9"/>
      <c r="B12" s="9"/>
      <c r="C12" s="9"/>
      <c r="D12" s="42"/>
      <c r="E12" s="42"/>
      <c r="F12" s="42"/>
      <c r="G12" s="42"/>
      <c r="H12" s="44"/>
    </row>
    <row r="13" spans="1:16" s="5" customFormat="1" ht="16.5" thickBot="1" x14ac:dyDescent="0.3">
      <c r="A13" s="12" t="s">
        <v>0</v>
      </c>
      <c r="B13" s="13" t="s">
        <v>7</v>
      </c>
      <c r="C13" s="14" t="s">
        <v>3</v>
      </c>
      <c r="D13" s="38" t="s">
        <v>13</v>
      </c>
      <c r="E13" s="38" t="s">
        <v>14</v>
      </c>
      <c r="F13" s="38" t="s">
        <v>15</v>
      </c>
      <c r="G13" s="40"/>
      <c r="H13" s="44"/>
    </row>
    <row r="14" spans="1:16" s="5" customFormat="1" ht="16.5" thickBot="1" x14ac:dyDescent="0.3">
      <c r="A14" s="15">
        <v>1</v>
      </c>
      <c r="B14" s="16">
        <v>2</v>
      </c>
      <c r="C14" s="15">
        <v>3</v>
      </c>
      <c r="D14" s="38"/>
      <c r="E14" s="38"/>
      <c r="F14" s="38"/>
      <c r="G14" s="40"/>
      <c r="H14" s="44"/>
    </row>
    <row r="15" spans="1:16" s="7" customFormat="1" ht="25.5" x14ac:dyDescent="0.25">
      <c r="A15" s="17">
        <v>1</v>
      </c>
      <c r="B15" s="18" t="s">
        <v>11</v>
      </c>
      <c r="C15" s="21">
        <v>7314838.7699999996</v>
      </c>
      <c r="D15" s="39">
        <v>4015612.29</v>
      </c>
      <c r="E15" s="39">
        <v>40141.26</v>
      </c>
      <c r="F15" s="39">
        <v>3259085.22</v>
      </c>
      <c r="G15" s="41">
        <f>D15+E15+F15</f>
        <v>7314838.7699999996</v>
      </c>
      <c r="H15" s="46"/>
    </row>
    <row r="16" spans="1:16" s="7" customFormat="1" ht="26.25" thickBot="1" x14ac:dyDescent="0.3">
      <c r="A16" s="25">
        <v>2</v>
      </c>
      <c r="B16" s="18" t="s">
        <v>12</v>
      </c>
      <c r="C16" s="22">
        <v>429734.15</v>
      </c>
      <c r="D16" s="39">
        <v>18649.97</v>
      </c>
      <c r="E16" s="39">
        <v>304256.48</v>
      </c>
      <c r="F16" s="39">
        <v>106827.7</v>
      </c>
      <c r="G16" s="41">
        <f t="shared" ref="G16" si="0">D16+E16+F16</f>
        <v>429734.14999999997</v>
      </c>
      <c r="H16" s="46"/>
    </row>
    <row r="17" spans="1:8" s="7" customFormat="1" ht="16.5" thickBot="1" x14ac:dyDescent="0.3">
      <c r="A17" s="36" t="s">
        <v>5</v>
      </c>
      <c r="B17" s="37"/>
      <c r="C17" s="23">
        <f>SUM(C15:C16)</f>
        <v>7744572.9199999999</v>
      </c>
      <c r="D17" s="47">
        <f>D15+D16</f>
        <v>4034262.2600000002</v>
      </c>
      <c r="E17" s="47">
        <f t="shared" ref="E17:G17" si="1">E15+E16</f>
        <v>344397.74</v>
      </c>
      <c r="F17" s="47">
        <f t="shared" si="1"/>
        <v>3365912.9200000004</v>
      </c>
      <c r="G17" s="41">
        <f t="shared" si="1"/>
        <v>7744572.9199999999</v>
      </c>
      <c r="H17" s="46"/>
    </row>
    <row r="18" spans="1:8" s="7" customFormat="1" ht="16.5" thickBot="1" x14ac:dyDescent="0.3">
      <c r="A18" s="36" t="s">
        <v>6</v>
      </c>
      <c r="B18" s="37"/>
      <c r="C18" s="23">
        <f>C17*0.2</f>
        <v>1548914.584</v>
      </c>
      <c r="D18" s="46"/>
      <c r="E18" s="46"/>
      <c r="F18" s="46"/>
      <c r="G18" s="49"/>
      <c r="H18" s="46"/>
    </row>
    <row r="19" spans="1:8" s="19" customFormat="1" thickBot="1" x14ac:dyDescent="0.3">
      <c r="A19" s="33" t="s">
        <v>4</v>
      </c>
      <c r="B19" s="34"/>
      <c r="C19" s="24">
        <f>SUM(C17,C18)</f>
        <v>9293487.5040000007</v>
      </c>
      <c r="D19" s="44"/>
      <c r="E19" s="44"/>
      <c r="F19" s="44"/>
      <c r="G19" s="40"/>
      <c r="H19" s="44"/>
    </row>
    <row r="20" spans="1:8" ht="30.75" customHeight="1" x14ac:dyDescent="0.25">
      <c r="A20" s="3"/>
      <c r="B20" s="3"/>
      <c r="C20" s="3"/>
      <c r="D20" s="51">
        <f>D17*100/G17</f>
        <v>52.091474916346968</v>
      </c>
      <c r="E20" s="51">
        <f>E17*100/G17</f>
        <v>4.4469558690655342</v>
      </c>
      <c r="F20" s="51">
        <f>F17*100/G17</f>
        <v>43.461569214587506</v>
      </c>
      <c r="G20" s="50">
        <f>D20+E20+F20</f>
        <v>100</v>
      </c>
      <c r="H20" s="42" t="s">
        <v>16</v>
      </c>
    </row>
    <row r="21" spans="1:8" ht="15.75" customHeight="1" x14ac:dyDescent="0.2">
      <c r="A21" s="31" t="s">
        <v>8</v>
      </c>
      <c r="B21" s="31"/>
      <c r="C21" s="31"/>
      <c r="E21" s="42"/>
      <c r="F21" s="42"/>
      <c r="G21" s="42"/>
    </row>
    <row r="22" spans="1:8" x14ac:dyDescent="0.2">
      <c r="A22" s="20"/>
      <c r="B22" s="20"/>
      <c r="C22" s="20"/>
      <c r="D22" s="44"/>
      <c r="E22" s="43"/>
      <c r="F22" s="43"/>
      <c r="G22" s="43"/>
    </row>
    <row r="23" spans="1:8" x14ac:dyDescent="0.2">
      <c r="A23" s="31" t="s">
        <v>9</v>
      </c>
      <c r="B23" s="31"/>
      <c r="C23" s="31"/>
      <c r="D23" s="44"/>
      <c r="E23" s="43"/>
      <c r="F23" s="43"/>
      <c r="G23" s="43"/>
    </row>
  </sheetData>
  <autoFilter ref="A13:C19"/>
  <mergeCells count="9">
    <mergeCell ref="A23:C23"/>
    <mergeCell ref="A10:C10"/>
    <mergeCell ref="A21:C21"/>
    <mergeCell ref="A19:B19"/>
    <mergeCell ref="A7:C7"/>
    <mergeCell ref="A8:C8"/>
    <mergeCell ref="A17:B17"/>
    <mergeCell ref="A18:B18"/>
    <mergeCell ref="A11:C11"/>
  </mergeCells>
  <phoneticPr fontId="0" type="noConversion"/>
  <pageMargins left="0.75" right="0.53" top="0.42" bottom="0.32" header="0.18" footer="0.2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Населённая местность</vt:lpstr>
      <vt:lpstr>Лист1</vt:lpstr>
      <vt:lpstr>' Населённая местность'!Область_печати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Дрёмина Яна Сергеевна</cp:lastModifiedBy>
  <cp:lastPrinted>2020-05-20T00:42:26Z</cp:lastPrinted>
  <dcterms:created xsi:type="dcterms:W3CDTF">1996-10-08T23:32:33Z</dcterms:created>
  <dcterms:modified xsi:type="dcterms:W3CDTF">2020-05-22T01:38:32Z</dcterms:modified>
</cp:coreProperties>
</file>